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\HES\Obmen\ТР 2027\07. ИПР 2026 корр для МЭ\УНЦ\"/>
    </mc:Choice>
  </mc:AlternateContent>
  <xr:revisionPtr revIDLastSave="0" documentId="13_ncr:1_{491054E2-A9A5-4E9B-851D-A4C9F8C9D7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I6" i="1"/>
  <c r="I5" i="1"/>
</calcChain>
</file>

<file path=xl/sharedStrings.xml><?xml version="1.0" encoding="utf-8"?>
<sst xmlns="http://schemas.openxmlformats.org/spreadsheetml/2006/main" count="19" uniqueCount="19">
  <si>
    <t>№ п/п</t>
  </si>
  <si>
    <t>Наименование расценки.</t>
  </si>
  <si>
    <t>Номер расценки.</t>
  </si>
  <si>
    <t>Измеритель.</t>
  </si>
  <si>
    <t>Количество.</t>
  </si>
  <si>
    <t>1 км.</t>
  </si>
  <si>
    <t>1 км</t>
  </si>
  <si>
    <t>Всего</t>
  </si>
  <si>
    <t>Норматив цены. Тыс. руб без НДС</t>
  </si>
  <si>
    <t>Всего (тыс. руб) без НДС</t>
  </si>
  <si>
    <t>Коэф. Пересчета Ц2</t>
  </si>
  <si>
    <t>УНЦ выполнения специального перехода кабельной линии методом ГНБ (тыс. руб.)</t>
  </si>
  <si>
    <t>УНЦ Затраты на проектно-изыскательские работы по КЛ (тыс. руб.)</t>
  </si>
  <si>
    <t>П5-01</t>
  </si>
  <si>
    <t>Строительство двух КЛ-6кВ от ПС 110/6 "Энергомаш" до ТП-555</t>
  </si>
  <si>
    <t>Н1-01-1..4</t>
  </si>
  <si>
    <t>УНЦ на восстановление дорожного покрытия при прокладке кабельной линии. Проезжая часть</t>
  </si>
  <si>
    <t>Б4-02</t>
  </si>
  <si>
    <t>1м2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</si>
</sst>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7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"/>
  <sheetViews>
    <sheetView tabSelected="1" workbookViewId="0">
      <selection activeCell="I8" sqref="B1:I8"/>
    </sheetView>
  </sheetViews>
  <sheetFormatPr defaultRowHeight="15" x14ac:dyDescent="0.25"/>
  <cols>
    <col min="3" max="3" width="47.7109375" customWidth="1"/>
    <col min="4" max="4" width="20.42578125" customWidth="1"/>
    <col min="5" max="5" width="14.140625" customWidth="1"/>
    <col min="9" max="9" width="16.28515625" customWidth="1"/>
  </cols>
  <sheetData>
    <row r="2" spans="1:9" ht="15.75" thickBot="1" x14ac:dyDescent="0.3">
      <c r="A2" s="1"/>
      <c r="B2" s="15" t="s">
        <v>14</v>
      </c>
      <c r="C2" s="15"/>
      <c r="D2" s="15"/>
      <c r="E2" s="15"/>
      <c r="F2" s="15"/>
      <c r="G2" s="15"/>
      <c r="H2" s="15"/>
      <c r="I2" s="15"/>
    </row>
    <row r="3" spans="1:9" ht="60.75" thickBot="1" x14ac:dyDescent="0.3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8</v>
      </c>
      <c r="H3" s="3" t="s">
        <v>10</v>
      </c>
      <c r="I3" s="3" t="s">
        <v>9</v>
      </c>
    </row>
    <row r="4" spans="1:9" ht="15.75" thickBot="1" x14ac:dyDescent="0.3">
      <c r="A4" s="1"/>
      <c r="B4" s="4"/>
      <c r="C4" s="5"/>
      <c r="D4" s="6"/>
      <c r="E4" s="6"/>
      <c r="F4" s="6"/>
      <c r="G4" s="6"/>
      <c r="H4" s="6"/>
      <c r="I4" s="6"/>
    </row>
    <row r="5" spans="1:9" ht="30.75" thickBot="1" x14ac:dyDescent="0.3">
      <c r="A5" s="1"/>
      <c r="B5" s="4">
        <v>1</v>
      </c>
      <c r="C5" s="5" t="s">
        <v>11</v>
      </c>
      <c r="D5" s="6" t="s">
        <v>15</v>
      </c>
      <c r="E5" s="6" t="s">
        <v>6</v>
      </c>
      <c r="F5" s="6">
        <v>1.2</v>
      </c>
      <c r="G5" s="8">
        <v>34428.800000000003</v>
      </c>
      <c r="H5" s="6">
        <v>1.54</v>
      </c>
      <c r="I5" s="9">
        <f>F5*G5*H5</f>
        <v>63624.42240000001</v>
      </c>
    </row>
    <row r="6" spans="1:9" ht="30.75" thickBot="1" x14ac:dyDescent="0.3">
      <c r="A6" s="1"/>
      <c r="B6" s="4">
        <v>2</v>
      </c>
      <c r="C6" s="5" t="s">
        <v>12</v>
      </c>
      <c r="D6" s="6" t="s">
        <v>13</v>
      </c>
      <c r="E6" s="6" t="s">
        <v>5</v>
      </c>
      <c r="F6" s="6">
        <v>2.4</v>
      </c>
      <c r="G6" s="6">
        <v>611</v>
      </c>
      <c r="H6" s="6"/>
      <c r="I6" s="6">
        <f>F6*G6</f>
        <v>1466.3999999999999</v>
      </c>
    </row>
    <row r="7" spans="1:9" ht="30.75" thickBot="1" x14ac:dyDescent="0.3">
      <c r="A7" s="1"/>
      <c r="B7" s="10">
        <v>3</v>
      </c>
      <c r="C7" s="11" t="s">
        <v>16</v>
      </c>
      <c r="D7" s="2" t="s">
        <v>17</v>
      </c>
      <c r="E7" s="2" t="s">
        <v>18</v>
      </c>
      <c r="F7" s="2">
        <v>300</v>
      </c>
      <c r="G7" s="2">
        <v>4.4000000000000004</v>
      </c>
      <c r="H7" s="2"/>
      <c r="I7" s="2">
        <f>F7*G7</f>
        <v>1320</v>
      </c>
    </row>
    <row r="8" spans="1:9" ht="15.75" thickBot="1" x14ac:dyDescent="0.3">
      <c r="A8" s="1"/>
      <c r="B8" s="12" t="s">
        <v>7</v>
      </c>
      <c r="C8" s="13"/>
      <c r="D8" s="13"/>
      <c r="E8" s="13"/>
      <c r="F8" s="13"/>
      <c r="G8" s="14"/>
      <c r="H8" s="7"/>
      <c r="I8" s="9">
        <f>SUM(I4:I7)</f>
        <v>66410.822400000005</v>
      </c>
    </row>
  </sheetData>
  <mergeCells count="2">
    <mergeCell ref="B8:G8"/>
    <mergeCell ref="B2:I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cp:lastPrinted>2026-04-20T03:24:40Z</cp:lastPrinted>
  <dcterms:created xsi:type="dcterms:W3CDTF">2015-06-05T18:19:34Z</dcterms:created>
  <dcterms:modified xsi:type="dcterms:W3CDTF">2026-04-20T03:24:41Z</dcterms:modified>
</cp:coreProperties>
</file>